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Plan1!$A$1:$I$18</definedName>
  </definedNames>
  <calcPr calcId="125725"/>
</workbook>
</file>

<file path=xl/calcChain.xml><?xml version="1.0" encoding="utf-8"?>
<calcChain xmlns="http://schemas.openxmlformats.org/spreadsheetml/2006/main">
  <c r="G18" i="1"/>
  <c r="H15"/>
  <c r="I15" s="1"/>
  <c r="H16"/>
  <c r="I16" s="1"/>
  <c r="H17"/>
  <c r="I17" s="1"/>
  <c r="H14"/>
  <c r="I14" s="1"/>
  <c r="I18" l="1"/>
  <c r="H18"/>
</calcChain>
</file>

<file path=xl/sharedStrings.xml><?xml version="1.0" encoding="utf-8"?>
<sst xmlns="http://schemas.openxmlformats.org/spreadsheetml/2006/main" count="23" uniqueCount="18">
  <si>
    <t>ESTIMATIVA DE PREÇOS</t>
  </si>
  <si>
    <t>CÓDIGO BR</t>
  </si>
  <si>
    <t>CÓDIGO SIGMA</t>
  </si>
  <si>
    <t>225347.0005-66</t>
  </si>
  <si>
    <t xml:space="preserve">HEMODIÁLISE PEDIÁTRICA CONVENCIONAL </t>
  </si>
  <si>
    <t xml:space="preserve">HEMODIÁLISE PEDIÁTRICA PROLONGADA/INTERMITENTE </t>
  </si>
  <si>
    <t>HEMODIÁLISE PEDIÁTRICA CONTÍNUA</t>
  </si>
  <si>
    <t xml:space="preserve">DIÁLISE PERITONEAL NEONATAL </t>
  </si>
  <si>
    <t xml:space="preserve">VALOR MENSAL </t>
  </si>
  <si>
    <t xml:space="preserve">VALOR </t>
  </si>
  <si>
    <t>QTD.</t>
  </si>
  <si>
    <t>DESCRIÇÃO</t>
  </si>
  <si>
    <t xml:space="preserve">PREÇO UNITÁRIO </t>
  </si>
  <si>
    <t xml:space="preserve">TOTAL </t>
  </si>
  <si>
    <t>VALOR GLOBAL 24 MESES</t>
  </si>
  <si>
    <r>
      <t xml:space="preserve">
ANEXO II - QUADRO ESTIMATIVO DE VALORES
Objeto: </t>
    </r>
    <r>
      <rPr>
        <sz val="9"/>
        <rFont val="Arial"/>
        <family val="2"/>
      </rPr>
      <t>Procedimento essencial e contínuo na prestação de assistência a pacientes potencialmente graves de alta complexidade em Pediatria / Neonatologia, nas modalidades Hemodiálise Pediátrica e Diálise Peritoneal Neonatal, com cessão de uso de Tecnologia em Saúde, Recursos Humanos, Suporte Técnico e Científico, com utilização de insumos e correlatos compatíveis aos procedimentos.</t>
    </r>
    <r>
      <rPr>
        <b/>
        <sz val="9"/>
        <rFont val="Arial"/>
        <family val="2"/>
      </rPr>
      <t xml:space="preserve">
Critério de Julgamento: </t>
    </r>
    <r>
      <rPr>
        <sz val="9"/>
        <rFont val="Arial"/>
        <family val="2"/>
      </rPr>
      <t>Menor Preço Global</t>
    </r>
  </si>
  <si>
    <t xml:space="preserve">SUBITEM </t>
  </si>
  <si>
    <t>ITEM ÚNICO</t>
  </si>
</sst>
</file>

<file path=xl/styles.xml><?xml version="1.0" encoding="utf-8"?>
<styleSheet xmlns="http://schemas.openxmlformats.org/spreadsheetml/2006/main">
  <numFmts count="3">
    <numFmt numFmtId="164" formatCode="_(&quot;R$ &quot;* #,##0.00_);_(&quot;R$ &quot;* \(#,##0.00\);_(&quot;R$ &quot;* &quot;-&quot;??_);_(@_)"/>
    <numFmt numFmtId="165" formatCode="&quot;R$&quot;#,##0.00_);[Red]\(&quot;R$&quot;#,##0.00\)"/>
    <numFmt numFmtId="166" formatCode="&quot;R$&quot;\ #,##0.00"/>
  </numFmts>
  <fonts count="1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0" tint="-4.9989318521683403E-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0">
    <xf numFmtId="0" fontId="0" fillId="0" borderId="0" xfId="0"/>
    <xf numFmtId="0" fontId="6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6" fontId="9" fillId="3" borderId="1" xfId="2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/>
    </xf>
    <xf numFmtId="2" fontId="7" fillId="4" borderId="1" xfId="2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166" fontId="2" fillId="5" borderId="1" xfId="0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0" fillId="0" borderId="1" xfId="0" applyBorder="1" applyAlignment="1"/>
    <xf numFmtId="165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</cellXfs>
  <cellStyles count="11">
    <cellStyle name="Moeda 2" xfId="2"/>
    <cellStyle name="Moeda 2 2" xfId="3"/>
    <cellStyle name="Moeda 3" xfId="4"/>
    <cellStyle name="Moeda 4" xfId="5"/>
    <cellStyle name="Moeda 6" xfId="6"/>
    <cellStyle name="Moeda 7" xfId="7"/>
    <cellStyle name="Moeda 8" xfId="8"/>
    <cellStyle name="Moeda 9" xfId="9"/>
    <cellStyle name="Normal" xfId="0" builtinId="0"/>
    <cellStyle name="Normal 2" xfId="1"/>
    <cellStyle name="Porcentagem 2" xfId="1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view="pageBreakPreview" zoomScale="90" zoomScaleNormal="100" zoomScaleSheetLayoutView="90" workbookViewId="0">
      <selection activeCell="H25" sqref="H25"/>
    </sheetView>
  </sheetViews>
  <sheetFormatPr defaultRowHeight="15"/>
  <cols>
    <col min="1" max="1" width="9.140625" customWidth="1"/>
    <col min="4" max="4" width="19.42578125" customWidth="1"/>
    <col min="5" max="5" width="10.140625" customWidth="1"/>
    <col min="6" max="6" width="27.7109375" customWidth="1"/>
    <col min="7" max="7" width="16.7109375" customWidth="1"/>
    <col min="8" max="9" width="15.85546875" customWidth="1"/>
  </cols>
  <sheetData>
    <row r="1" spans="1:9" ht="99" customHeight="1">
      <c r="A1" s="12" t="s">
        <v>15</v>
      </c>
      <c r="B1" s="13"/>
      <c r="C1" s="13"/>
      <c r="D1" s="13"/>
      <c r="E1" s="13"/>
      <c r="F1" s="13"/>
      <c r="G1" s="13"/>
      <c r="H1" s="13"/>
      <c r="I1" s="13"/>
    </row>
    <row r="2" spans="1:9" ht="15" customHeight="1">
      <c r="A2" s="16"/>
      <c r="B2" s="16"/>
      <c r="C2" s="16"/>
      <c r="D2" s="16"/>
      <c r="E2" s="16"/>
      <c r="F2" s="16"/>
      <c r="G2" s="16" t="s">
        <v>0</v>
      </c>
      <c r="H2" s="16"/>
      <c r="I2" s="16"/>
    </row>
    <row r="3" spans="1:9">
      <c r="A3" s="15" t="s">
        <v>17</v>
      </c>
      <c r="B3" s="15" t="s">
        <v>16</v>
      </c>
      <c r="C3" s="14" t="s">
        <v>1</v>
      </c>
      <c r="D3" s="14" t="s">
        <v>2</v>
      </c>
      <c r="E3" s="14" t="s">
        <v>10</v>
      </c>
      <c r="F3" s="14" t="s">
        <v>11</v>
      </c>
      <c r="G3" s="16" t="s">
        <v>12</v>
      </c>
      <c r="H3" s="17" t="s">
        <v>8</v>
      </c>
      <c r="I3" s="17" t="s">
        <v>14</v>
      </c>
    </row>
    <row r="4" spans="1:9">
      <c r="A4" s="15"/>
      <c r="B4" s="15"/>
      <c r="C4" s="14"/>
      <c r="D4" s="14"/>
      <c r="E4" s="14"/>
      <c r="F4" s="14"/>
      <c r="G4" s="16"/>
      <c r="H4" s="18"/>
      <c r="I4" s="18"/>
    </row>
    <row r="5" spans="1:9">
      <c r="A5" s="15"/>
      <c r="B5" s="15"/>
      <c r="C5" s="14"/>
      <c r="D5" s="14"/>
      <c r="E5" s="14"/>
      <c r="F5" s="14"/>
      <c r="G5" s="16"/>
      <c r="H5" s="18"/>
      <c r="I5" s="18"/>
    </row>
    <row r="6" spans="1:9">
      <c r="A6" s="15"/>
      <c r="B6" s="15"/>
      <c r="C6" s="14"/>
      <c r="D6" s="14"/>
      <c r="E6" s="14"/>
      <c r="F6" s="14"/>
      <c r="G6" s="16"/>
      <c r="H6" s="18"/>
      <c r="I6" s="18"/>
    </row>
    <row r="7" spans="1:9">
      <c r="A7" s="15"/>
      <c r="B7" s="15"/>
      <c r="C7" s="14"/>
      <c r="D7" s="14"/>
      <c r="E7" s="14"/>
      <c r="F7" s="14"/>
      <c r="G7" s="16"/>
      <c r="H7" s="18"/>
      <c r="I7" s="18"/>
    </row>
    <row r="8" spans="1:9">
      <c r="A8" s="15"/>
      <c r="B8" s="15"/>
      <c r="C8" s="14"/>
      <c r="D8" s="14"/>
      <c r="E8" s="14"/>
      <c r="F8" s="14"/>
      <c r="G8" s="16"/>
      <c r="H8" s="18"/>
      <c r="I8" s="18"/>
    </row>
    <row r="9" spans="1:9">
      <c r="A9" s="15"/>
      <c r="B9" s="15"/>
      <c r="C9" s="14"/>
      <c r="D9" s="14"/>
      <c r="E9" s="14"/>
      <c r="F9" s="14"/>
      <c r="G9" s="16"/>
      <c r="H9" s="18"/>
      <c r="I9" s="18"/>
    </row>
    <row r="10" spans="1:9">
      <c r="A10" s="15"/>
      <c r="B10" s="15"/>
      <c r="C10" s="14"/>
      <c r="D10" s="14"/>
      <c r="E10" s="14"/>
      <c r="F10" s="14"/>
      <c r="G10" s="16"/>
      <c r="H10" s="18"/>
      <c r="I10" s="18"/>
    </row>
    <row r="11" spans="1:9">
      <c r="A11" s="15"/>
      <c r="B11" s="15"/>
      <c r="C11" s="14"/>
      <c r="D11" s="14"/>
      <c r="E11" s="14"/>
      <c r="F11" s="14"/>
      <c r="G11" s="16"/>
      <c r="H11" s="18"/>
      <c r="I11" s="18"/>
    </row>
    <row r="12" spans="1:9">
      <c r="A12" s="15"/>
      <c r="B12" s="15"/>
      <c r="C12" s="14"/>
      <c r="D12" s="14"/>
      <c r="E12" s="14"/>
      <c r="F12" s="14"/>
      <c r="G12" s="16"/>
      <c r="H12" s="19"/>
      <c r="I12" s="19"/>
    </row>
    <row r="13" spans="1:9">
      <c r="A13" s="15"/>
      <c r="B13" s="15"/>
      <c r="C13" s="14"/>
      <c r="D13" s="14"/>
      <c r="E13" s="14"/>
      <c r="F13" s="14"/>
      <c r="G13" s="6" t="s">
        <v>9</v>
      </c>
      <c r="H13" s="6" t="s">
        <v>9</v>
      </c>
      <c r="I13" s="6" t="s">
        <v>9</v>
      </c>
    </row>
    <row r="14" spans="1:9" ht="35.25" customHeight="1">
      <c r="A14" s="9">
        <v>1</v>
      </c>
      <c r="B14" s="4">
        <v>1</v>
      </c>
      <c r="C14" s="1">
        <v>6203</v>
      </c>
      <c r="D14" s="1" t="s">
        <v>3</v>
      </c>
      <c r="E14" s="1">
        <v>16</v>
      </c>
      <c r="F14" s="2" t="s">
        <v>4</v>
      </c>
      <c r="G14" s="3">
        <v>1214.82</v>
      </c>
      <c r="H14" s="5">
        <f>G14*E14</f>
        <v>19437.12</v>
      </c>
      <c r="I14" s="5">
        <f>H14*24</f>
        <v>466490.88</v>
      </c>
    </row>
    <row r="15" spans="1:9" ht="28.5" customHeight="1">
      <c r="A15" s="10"/>
      <c r="B15" s="4">
        <v>2</v>
      </c>
      <c r="C15" s="1">
        <v>6203</v>
      </c>
      <c r="D15" s="1" t="s">
        <v>3</v>
      </c>
      <c r="E15" s="1">
        <v>22</v>
      </c>
      <c r="F15" s="2" t="s">
        <v>5</v>
      </c>
      <c r="G15" s="3">
        <v>1700</v>
      </c>
      <c r="H15" s="5">
        <f t="shared" ref="H15:H17" si="0">G15*E15</f>
        <v>37400</v>
      </c>
      <c r="I15" s="5">
        <f t="shared" ref="I15:I17" si="1">H15*24</f>
        <v>897600</v>
      </c>
    </row>
    <row r="16" spans="1:9" ht="32.25" customHeight="1">
      <c r="A16" s="10"/>
      <c r="B16" s="4">
        <v>3</v>
      </c>
      <c r="C16" s="1">
        <v>6203</v>
      </c>
      <c r="D16" s="1" t="s">
        <v>3</v>
      </c>
      <c r="E16" s="1">
        <v>28</v>
      </c>
      <c r="F16" s="2" t="s">
        <v>6</v>
      </c>
      <c r="G16" s="3">
        <v>1800</v>
      </c>
      <c r="H16" s="5">
        <f t="shared" si="0"/>
        <v>50400</v>
      </c>
      <c r="I16" s="5">
        <f t="shared" si="1"/>
        <v>1209600</v>
      </c>
    </row>
    <row r="17" spans="1:9" ht="24">
      <c r="A17" s="11"/>
      <c r="B17" s="4">
        <v>4</v>
      </c>
      <c r="C17" s="1">
        <v>6190</v>
      </c>
      <c r="D17" s="1" t="s">
        <v>3</v>
      </c>
      <c r="E17" s="1">
        <v>30</v>
      </c>
      <c r="F17" s="2" t="s">
        <v>7</v>
      </c>
      <c r="G17" s="3">
        <v>1700</v>
      </c>
      <c r="H17" s="5">
        <f t="shared" si="0"/>
        <v>51000</v>
      </c>
      <c r="I17" s="5">
        <f t="shared" si="1"/>
        <v>1224000</v>
      </c>
    </row>
    <row r="18" spans="1:9" ht="14.25" customHeight="1">
      <c r="F18" s="7" t="s">
        <v>13</v>
      </c>
      <c r="G18" s="8">
        <f>SUM(G14:G17)</f>
        <v>6414.82</v>
      </c>
      <c r="H18" s="8">
        <f t="shared" ref="H18:I18" si="2">SUM(H14:H17)</f>
        <v>158237.12</v>
      </c>
      <c r="I18" s="8">
        <f t="shared" si="2"/>
        <v>3797690.88</v>
      </c>
    </row>
  </sheetData>
  <mergeCells count="14">
    <mergeCell ref="A14:A17"/>
    <mergeCell ref="A1:I1"/>
    <mergeCell ref="C3:C13"/>
    <mergeCell ref="B3:B13"/>
    <mergeCell ref="D3:D13"/>
    <mergeCell ref="G2:I2"/>
    <mergeCell ref="G3:G12"/>
    <mergeCell ref="H3:H12"/>
    <mergeCell ref="I3:I12"/>
    <mergeCell ref="E3:E13"/>
    <mergeCell ref="F3:F13"/>
    <mergeCell ref="A2:C2"/>
    <mergeCell ref="D2:F2"/>
    <mergeCell ref="A3:A13"/>
  </mergeCells>
  <printOptions horizontalCentered="1" verticalCentered="1"/>
  <pageMargins left="1.4960629921259843" right="0.70866141732283472" top="0.78740157480314965" bottom="0.78740157480314965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Sollon</cp:lastModifiedBy>
  <cp:lastPrinted>2024-02-02T19:14:43Z</cp:lastPrinted>
  <dcterms:created xsi:type="dcterms:W3CDTF">2023-10-16T14:43:48Z</dcterms:created>
  <dcterms:modified xsi:type="dcterms:W3CDTF">2024-02-02T19:14:45Z</dcterms:modified>
</cp:coreProperties>
</file>